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UPHIN\Poles_DIR$\DIR3-Ressources financieres materielles\0600-DAEFLH\Achat\HA\200 - CJA 2\CONSULT ET MP\BIOMED\CHBA CHP COUVRE-SONDES\"/>
    </mc:Choice>
  </mc:AlternateContent>
  <bookViews>
    <workbookView xWindow="240" yWindow="135" windowWidth="19320" windowHeight="5715"/>
  </bookViews>
  <sheets>
    <sheet name="BPU" sheetId="1" r:id="rId1"/>
    <sheet name="DQE" sheetId="2" r:id="rId2"/>
    <sheet name="Données" sheetId="6" state="hidden" r:id="rId3"/>
  </sheets>
  <calcPr calcId="162913"/>
</workbook>
</file>

<file path=xl/calcChain.xml><?xml version="1.0" encoding="utf-8"?>
<calcChain xmlns="http://schemas.openxmlformats.org/spreadsheetml/2006/main">
  <c r="L10" i="1" l="1"/>
  <c r="M10" i="1" s="1"/>
  <c r="L9" i="1"/>
  <c r="M9" i="1" s="1"/>
  <c r="J10" i="1"/>
  <c r="J9" i="1"/>
  <c r="G24" i="1" l="1"/>
  <c r="G23" i="1"/>
  <c r="G22" i="1"/>
  <c r="G21" i="1"/>
  <c r="G20" i="1"/>
  <c r="G19" i="1"/>
  <c r="G18" i="1"/>
  <c r="G17" i="1"/>
  <c r="G16" i="1"/>
  <c r="C11" i="2" l="1"/>
  <c r="C10" i="2"/>
  <c r="G11" i="2" l="1"/>
  <c r="H11" i="2" s="1"/>
  <c r="G10" i="2"/>
  <c r="H10" i="2" s="1"/>
  <c r="F11" i="2"/>
  <c r="F10" i="2"/>
  <c r="E11" i="2"/>
  <c r="E10" i="2"/>
  <c r="D11" i="2"/>
  <c r="D10" i="2"/>
  <c r="H12" i="2" l="1"/>
  <c r="B11" i="2"/>
  <c r="B10" i="2"/>
  <c r="A11" i="2"/>
  <c r="A10" i="2"/>
</calcChain>
</file>

<file path=xl/sharedStrings.xml><?xml version="1.0" encoding="utf-8"?>
<sst xmlns="http://schemas.openxmlformats.org/spreadsheetml/2006/main" count="63" uniqueCount="58">
  <si>
    <t>N° Ligne</t>
  </si>
  <si>
    <t>Délai de livraison
 (en nombre de jours ouvrés)</t>
  </si>
  <si>
    <t xml:space="preserve"> PROCEDER UNIQUEMENT A UN CONTRÔLE DE COHERENCE DES DONNEES</t>
  </si>
  <si>
    <t>Libellé article</t>
  </si>
  <si>
    <t>NC</t>
  </si>
  <si>
    <t>Non</t>
  </si>
  <si>
    <t>Oui</t>
  </si>
  <si>
    <t>BORDEREAU DES PRIX UNITAIRES</t>
  </si>
  <si>
    <t>Remise sur catalogue en % consentie sur les articles non cités au BPU :       %</t>
  </si>
  <si>
    <t>Nota : 
- joindre obligatoirement ce fichier au format Excel</t>
  </si>
  <si>
    <t>Description</t>
  </si>
  <si>
    <t>Nom de l'article</t>
  </si>
  <si>
    <t>Référence</t>
  </si>
  <si>
    <t>Fournisseur</t>
  </si>
  <si>
    <t>Unité de conditionnement</t>
  </si>
  <si>
    <t>Coût Unitaire € HT</t>
  </si>
  <si>
    <t>Observations/notes</t>
  </si>
  <si>
    <t>Coût total € HT</t>
  </si>
  <si>
    <t xml:space="preserve">Quantité annuelle estimée </t>
  </si>
  <si>
    <t>Prix unitaire remisé € HT</t>
  </si>
  <si>
    <t>Prix unitaire remisé € TTC</t>
  </si>
  <si>
    <t>Unité de quantification</t>
  </si>
  <si>
    <t>unité, 1 couvre-sonde</t>
  </si>
  <si>
    <t>unité, 1 thermomètre</t>
  </si>
  <si>
    <t>Prix HT au conditionnement</t>
  </si>
  <si>
    <t>Prix TTC au conditionnement</t>
  </si>
  <si>
    <t>Taux de TVA</t>
  </si>
  <si>
    <t>Coût annuel estimé HT</t>
  </si>
  <si>
    <t>Famille produit</t>
  </si>
  <si>
    <t>Accessoires</t>
  </si>
  <si>
    <t>Référence fournisseur</t>
  </si>
  <si>
    <t>% TVA</t>
  </si>
  <si>
    <t>Prix unitaire remisé TTC €</t>
  </si>
  <si>
    <t>Conditionnement</t>
  </si>
  <si>
    <t>Délai de livraison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</si>
  <si>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</si>
  <si>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</si>
  <si>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</si>
  <si>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</si>
  <si>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</si>
  <si>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</si>
  <si>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</si>
  <si>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</si>
  <si>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</si>
  <si>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</si>
  <si>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</si>
  <si>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 xml:space="preserve">Accessoires à lister  </t>
  </si>
  <si>
    <t>COMPLETER LA TOTALITE DES LIGNES DU BPU CI-DESSUS</t>
  </si>
  <si>
    <t>Votre Référence</t>
  </si>
  <si>
    <t>Unité de conditionnement
(UCD)
=
Nombre d'unités dans votre conditionnement de vente</t>
  </si>
  <si>
    <t>Acquisition de thermomètre auriculaire tympanique à piles (Prix de remplacement en cas de perte ou casse d'un thermomètre par l'établissement)</t>
  </si>
  <si>
    <t>Couvre sondes pour thermomètres tympaniques</t>
  </si>
  <si>
    <t xml:space="preserve">A contrôler - 
Se calcul automatiquement </t>
  </si>
  <si>
    <t xml:space="preserve">A contrôler - Se calcul automatiquement </t>
  </si>
  <si>
    <t>Le prix unitaire remisé HT doit impérativement être donné pour l’unité de quantification définie en colonne "D" (Ex = Prix pour 1 couvre-sonde, pour 1 thermomètre…)</t>
  </si>
  <si>
    <t>FOURNITURE DE COUVRE-SONDES AVEC MISE A DISPOSITION DE THERMOMETRES TYMPANIQUES ET D'APPAREILS DE CALIBRAGE</t>
  </si>
  <si>
    <t>DETAIL QUANTITATIF ESTIMATIF SUR LA BASE DES ELEMENTS INDIQUES AU BORDEREAU DES PRIX UNITAIRES</t>
  </si>
  <si>
    <t>FOURNITURE DE COUVRE SONDES AVEC MISE A DISPOSITION DE THERMOMETRES AURICULAIRES TYMPANIQUES ET D'APPAREILS DE CALIBRATION 
Incluant les Formations utilisateurs et la maintenance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</si>
</sst>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  <numFmt numFmtId="165" formatCode="_-* #,##0\ _€_-;\-* #,##0\ _€_-;_-* &quot;-&quot;\ _€_-;_-@_-"/>
    <numFmt numFmtId="166" formatCode="#,##0\ _€"/>
    <numFmt numFmtId="167" formatCode="#,##0.00\ &quot;€&quot;"/>
    <numFmt numFmtId="168" formatCode="#,##0.0000\ &quot;€&quot;"/>
    <numFmt numFmtId="169" formatCode="_-* #,##0.00\ &quot;€&quot;_-;\-* #,##0.00\ &quot;€&quot;_-;_-* &quot;-&quot;????\ &quot;€&quot;_-;_-@_-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u/>
      <sz val="11"/>
      <color theme="10"/>
      <name val="Calibri"/>
      <family val="2"/>
      <scheme val="minor"/>
    </font>
    <font>
      <b/>
      <sz val="8"/>
      <name val="Calibri"/>
      <family val="2"/>
      <scheme val="minor"/>
    </font>
    <font>
      <sz val="11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sz val="11"/>
      <color rgb="FF000000"/>
      <name val="Calibri"/>
      <family val="2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22"/>
      <color rgb="FFFF0000"/>
      <name val="Calibri"/>
      <family val="2"/>
      <scheme val="minor"/>
    </font>
    <font>
      <sz val="22"/>
      <color rgb="FFFF0000"/>
      <name val="Calibri"/>
      <family val="2"/>
      <scheme val="minor"/>
    </font>
    <font>
      <sz val="12"/>
      <color rgb="FFFF0000"/>
      <name val="Arial Narrow"/>
      <family val="2"/>
    </font>
    <font>
      <sz val="10"/>
      <color rgb="FFFF0000"/>
      <name val="Arial Narrow"/>
      <family val="2"/>
    </font>
    <font>
      <b/>
      <sz val="18"/>
      <color theme="0"/>
      <name val="Arial Narrow"/>
      <family val="2"/>
    </font>
    <font>
      <b/>
      <sz val="14"/>
      <color theme="0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14"/>
      <color theme="0"/>
      <name val="Arial Narrow"/>
      <family val="2"/>
    </font>
    <font>
      <b/>
      <sz val="20"/>
      <color rgb="FF2FB9CA"/>
      <name val="Arial Narrow"/>
      <family val="2"/>
    </font>
    <font>
      <b/>
      <sz val="9"/>
      <name val="Arial Narrow"/>
      <family val="2"/>
    </font>
    <font>
      <b/>
      <sz val="18"/>
      <color rgb="FFFF0000"/>
      <name val="Arial Narrow"/>
      <family val="2"/>
    </font>
    <font>
      <b/>
      <sz val="11"/>
      <name val="Arial Narrow"/>
      <family val="2"/>
    </font>
    <font>
      <b/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8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4" fillId="0" borderId="0" xfId="0" applyFont="1"/>
    <xf numFmtId="0" fontId="0" fillId="0" borderId="0" xfId="0" applyFill="1"/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/>
    <xf numFmtId="0" fontId="13" fillId="0" borderId="0" xfId="2" applyFont="1" applyFill="1"/>
    <xf numFmtId="0" fontId="12" fillId="0" borderId="0" xfId="2" applyFont="1" applyFill="1"/>
    <xf numFmtId="0" fontId="12" fillId="0" borderId="0" xfId="2" applyFont="1" applyFill="1" applyBorder="1" applyAlignment="1"/>
    <xf numFmtId="0" fontId="11" fillId="0" borderId="0" xfId="0" applyFont="1" applyAlignment="1"/>
    <xf numFmtId="0" fontId="0" fillId="0" borderId="0" xfId="0"/>
    <xf numFmtId="0" fontId="4" fillId="0" borderId="0" xfId="0" applyFont="1" applyBorder="1"/>
    <xf numFmtId="0" fontId="0" fillId="0" borderId="0" xfId="0" applyBorder="1" applyAlignment="1"/>
    <xf numFmtId="0" fontId="22" fillId="0" borderId="0" xfId="0" applyFont="1" applyFill="1" applyBorder="1" applyAlignment="1">
      <alignment vertical="center" wrapText="1"/>
    </xf>
    <xf numFmtId="0" fontId="23" fillId="0" borderId="0" xfId="0" applyFont="1" applyFill="1" applyAlignment="1">
      <alignment horizontal="center" vertical="center" wrapText="1"/>
    </xf>
    <xf numFmtId="0" fontId="13" fillId="0" borderId="0" xfId="0" applyFont="1"/>
    <xf numFmtId="0" fontId="0" fillId="0" borderId="0" xfId="0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0" borderId="0" xfId="0" applyFont="1"/>
    <xf numFmtId="0" fontId="25" fillId="0" borderId="4" xfId="0" applyFont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10" fontId="13" fillId="0" borderId="4" xfId="2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0" fontId="25" fillId="0" borderId="7" xfId="0" applyFont="1" applyBorder="1" applyAlignment="1">
      <alignment horizontal="center" vertical="center"/>
    </xf>
    <xf numFmtId="0" fontId="13" fillId="0" borderId="7" xfId="2" applyFont="1" applyFill="1" applyBorder="1" applyAlignment="1">
      <alignment horizontal="center" vertical="center" wrapText="1"/>
    </xf>
    <xf numFmtId="0" fontId="25" fillId="0" borderId="0" xfId="0" applyFont="1"/>
    <xf numFmtId="10" fontId="13" fillId="0" borderId="7" xfId="2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top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vertical="center" wrapText="1"/>
    </xf>
    <xf numFmtId="0" fontId="26" fillId="0" borderId="4" xfId="0" applyFont="1" applyBorder="1" applyAlignment="1">
      <alignment vertical="center" wrapText="1"/>
    </xf>
    <xf numFmtId="0" fontId="13" fillId="0" borderId="7" xfId="2" applyNumberFormat="1" applyFont="1" applyFill="1" applyBorder="1" applyAlignment="1">
      <alignment horizontal="center" vertical="center" wrapText="1"/>
    </xf>
    <xf numFmtId="0" fontId="13" fillId="0" borderId="4" xfId="2" applyNumberFormat="1" applyFont="1" applyFill="1" applyBorder="1" applyAlignment="1">
      <alignment horizontal="center" vertical="center" wrapText="1"/>
    </xf>
    <xf numFmtId="0" fontId="26" fillId="0" borderId="7" xfId="0" applyNumberFormat="1" applyFont="1" applyFill="1" applyBorder="1" applyAlignment="1">
      <alignment horizontal="center" vertical="center"/>
    </xf>
    <xf numFmtId="0" fontId="25" fillId="0" borderId="7" xfId="0" applyNumberFormat="1" applyFont="1" applyFill="1" applyBorder="1" applyAlignment="1">
      <alignment horizontal="center" vertical="center" wrapText="1"/>
    </xf>
    <xf numFmtId="0" fontId="26" fillId="0" borderId="4" xfId="0" applyNumberFormat="1" applyFont="1" applyFill="1" applyBorder="1" applyAlignment="1">
      <alignment horizontal="center" vertical="center"/>
    </xf>
    <xf numFmtId="165" fontId="25" fillId="0" borderId="7" xfId="0" applyNumberFormat="1" applyFont="1" applyFill="1" applyBorder="1" applyAlignment="1">
      <alignment horizontal="center" vertical="center"/>
    </xf>
    <xf numFmtId="166" fontId="26" fillId="3" borderId="7" xfId="0" applyNumberFormat="1" applyFont="1" applyFill="1" applyBorder="1" applyAlignment="1">
      <alignment horizontal="center" vertical="center" wrapText="1"/>
    </xf>
    <xf numFmtId="164" fontId="13" fillId="4" borderId="7" xfId="2" applyNumberFormat="1" applyFont="1" applyFill="1" applyBorder="1" applyAlignment="1">
      <alignment horizontal="center" vertical="center" wrapText="1"/>
    </xf>
    <xf numFmtId="164" fontId="13" fillId="4" borderId="10" xfId="2" applyNumberFormat="1" applyFont="1" applyFill="1" applyBorder="1" applyAlignment="1">
      <alignment horizontal="center" vertical="center" wrapText="1"/>
    </xf>
    <xf numFmtId="49" fontId="31" fillId="5" borderId="4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1" fillId="0" borderId="4" xfId="0" applyFont="1" applyBorder="1"/>
    <xf numFmtId="167" fontId="11" fillId="0" borderId="4" xfId="0" applyNumberFormat="1" applyFont="1" applyBorder="1" applyAlignment="1">
      <alignment horizontal="center" vertical="center"/>
    </xf>
    <xf numFmtId="10" fontId="11" fillId="0" borderId="4" xfId="0" applyNumberFormat="1" applyFont="1" applyBorder="1" applyAlignment="1">
      <alignment horizontal="center" vertical="center"/>
    </xf>
    <xf numFmtId="44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4" fontId="11" fillId="0" borderId="4" xfId="0" applyNumberFormat="1" applyFont="1" applyBorder="1"/>
    <xf numFmtId="166" fontId="26" fillId="0" borderId="7" xfId="0" applyNumberFormat="1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168" fontId="13" fillId="0" borderId="7" xfId="2" applyNumberFormat="1" applyFont="1" applyFill="1" applyBorder="1" applyAlignment="1">
      <alignment horizontal="center" vertical="center" wrapText="1"/>
    </xf>
    <xf numFmtId="168" fontId="13" fillId="0" borderId="4" xfId="2" applyNumberFormat="1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 wrapText="1"/>
    </xf>
    <xf numFmtId="0" fontId="26" fillId="3" borderId="10" xfId="0" applyFont="1" applyFill="1" applyBorder="1" applyAlignment="1">
      <alignment horizontal="center" vertical="center" wrapText="1"/>
    </xf>
    <xf numFmtId="165" fontId="25" fillId="0" borderId="10" xfId="0" applyNumberFormat="1" applyFont="1" applyFill="1" applyBorder="1" applyAlignment="1">
      <alignment horizontal="center" vertical="center"/>
    </xf>
    <xf numFmtId="0" fontId="25" fillId="0" borderId="1" xfId="0" applyFont="1" applyBorder="1"/>
    <xf numFmtId="0" fontId="25" fillId="0" borderId="2" xfId="0" applyFont="1" applyBorder="1"/>
    <xf numFmtId="0" fontId="30" fillId="0" borderId="2" xfId="0" applyFont="1" applyBorder="1" applyAlignment="1">
      <alignment vertical="center"/>
    </xf>
    <xf numFmtId="0" fontId="30" fillId="0" borderId="3" xfId="0" applyFont="1" applyBorder="1" applyAlignment="1">
      <alignment vertical="center"/>
    </xf>
    <xf numFmtId="0" fontId="25" fillId="0" borderId="4" xfId="0" applyNumberFormat="1" applyFont="1" applyFill="1" applyBorder="1" applyAlignment="1">
      <alignment horizontal="center" vertical="center" wrapText="1"/>
    </xf>
    <xf numFmtId="0" fontId="34" fillId="7" borderId="4" xfId="0" applyFont="1" applyFill="1" applyBorder="1" applyAlignment="1">
      <alignment horizontal="center" wrapText="1"/>
    </xf>
    <xf numFmtId="169" fontId="35" fillId="0" borderId="11" xfId="0" applyNumberFormat="1" applyFont="1" applyBorder="1" applyAlignment="1">
      <alignment vertical="center"/>
    </xf>
    <xf numFmtId="169" fontId="12" fillId="4" borderId="7" xfId="2" applyNumberFormat="1" applyFont="1" applyFill="1" applyBorder="1" applyAlignment="1">
      <alignment horizontal="center" vertical="center" wrapText="1"/>
    </xf>
    <xf numFmtId="169" fontId="12" fillId="4" borderId="10" xfId="2" applyNumberFormat="1" applyFont="1" applyFill="1" applyBorder="1" applyAlignment="1">
      <alignment horizontal="center" vertical="center" wrapText="1"/>
    </xf>
    <xf numFmtId="44" fontId="13" fillId="6" borderId="7" xfId="2" applyNumberFormat="1" applyFont="1" applyFill="1" applyBorder="1" applyAlignment="1">
      <alignment horizontal="center" vertical="center" wrapText="1"/>
    </xf>
    <xf numFmtId="44" fontId="13" fillId="6" borderId="4" xfId="2" applyNumberFormat="1" applyFont="1" applyFill="1" applyBorder="1" applyAlignment="1">
      <alignment horizontal="center" vertical="center" wrapText="1"/>
    </xf>
    <xf numFmtId="164" fontId="13" fillId="6" borderId="7" xfId="2" applyNumberFormat="1" applyFont="1" applyFill="1" applyBorder="1" applyAlignment="1">
      <alignment horizontal="center" vertical="center" wrapText="1"/>
    </xf>
    <xf numFmtId="164" fontId="13" fillId="6" borderId="4" xfId="2" applyNumberFormat="1" applyFont="1" applyFill="1" applyBorder="1" applyAlignment="1">
      <alignment horizontal="center" vertical="center" wrapText="1"/>
    </xf>
    <xf numFmtId="166" fontId="36" fillId="0" borderId="7" xfId="0" applyNumberFormat="1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0" fillId="0" borderId="6" xfId="0" applyBorder="1" applyAlignment="1"/>
    <xf numFmtId="0" fontId="37" fillId="2" borderId="5" xfId="2" applyFont="1" applyFill="1" applyBorder="1" applyAlignment="1">
      <alignment horizontal="left" vertical="center"/>
    </xf>
    <xf numFmtId="0" fontId="37" fillId="2" borderId="9" xfId="2" applyFont="1" applyFill="1" applyBorder="1" applyAlignment="1">
      <alignment horizontal="left" vertical="center"/>
    </xf>
    <xf numFmtId="0" fontId="37" fillId="2" borderId="6" xfId="2" applyFont="1" applyFill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32" fillId="3" borderId="12" xfId="0" applyFont="1" applyFill="1" applyBorder="1" applyAlignment="1">
      <alignment horizontal="center" vertical="center"/>
    </xf>
    <xf numFmtId="0" fontId="32" fillId="3" borderId="13" xfId="0" applyFont="1" applyFill="1" applyBorder="1" applyAlignment="1">
      <alignment horizontal="center" vertical="center"/>
    </xf>
    <xf numFmtId="0" fontId="32" fillId="3" borderId="14" xfId="0" applyFont="1" applyFill="1" applyBorder="1" applyAlignment="1">
      <alignment horizontal="center" vertical="center"/>
    </xf>
    <xf numFmtId="0" fontId="32" fillId="3" borderId="15" xfId="0" applyFont="1" applyFill="1" applyBorder="1" applyAlignment="1">
      <alignment horizontal="center" vertical="center"/>
    </xf>
    <xf numFmtId="0" fontId="32" fillId="3" borderId="16" xfId="0" applyFont="1" applyFill="1" applyBorder="1" applyAlignment="1">
      <alignment horizontal="center" vertical="center"/>
    </xf>
    <xf numFmtId="0" fontId="32" fillId="3" borderId="17" xfId="0" applyFont="1" applyFill="1" applyBorder="1" applyAlignment="1">
      <alignment horizontal="center" vertical="center"/>
    </xf>
    <xf numFmtId="0" fontId="29" fillId="2" borderId="0" xfId="0" applyFont="1" applyFill="1" applyBorder="1" applyAlignment="1">
      <alignment horizontal="center" vertical="center" wrapText="1"/>
    </xf>
    <xf numFmtId="0" fontId="21" fillId="3" borderId="5" xfId="0" applyFont="1" applyFill="1" applyBorder="1" applyAlignment="1">
      <alignment horizontal="left" vertical="top" wrapText="1"/>
    </xf>
    <xf numFmtId="0" fontId="21" fillId="3" borderId="9" xfId="0" applyFont="1" applyFill="1" applyBorder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4" fillId="2" borderId="0" xfId="0" applyFont="1" applyFill="1" applyBorder="1" applyAlignment="1">
      <alignment horizontal="center" vertical="center" wrapText="1"/>
    </xf>
  </cellXfs>
  <cellStyles count="282">
    <cellStyle name="Lien hypertexte 2" xfId="11"/>
    <cellStyle name="Lien hypertexte 3" xfId="12"/>
    <cellStyle name="Lien hypertexte 4" xfId="13"/>
    <cellStyle name="Normal" xfId="0" builtinId="0"/>
    <cellStyle name="Normal 10" xfId="33"/>
    <cellStyle name="Normal 10 2" xfId="76"/>
    <cellStyle name="Normal 10 2 2" xfId="132"/>
    <cellStyle name="Normal 10 2 2 2" xfId="251"/>
    <cellStyle name="Normal 10 2 3" xfId="191"/>
    <cellStyle name="Normal 10 3" xfId="112"/>
    <cellStyle name="Normal 10 3 2" xfId="231"/>
    <cellStyle name="Normal 10 4" xfId="171"/>
    <cellStyle name="Normal 10 5" xfId="55"/>
    <cellStyle name="Normal 10 6" xfId="279"/>
    <cellStyle name="Normal 11" xfId="56"/>
    <cellStyle name="Normal 12" xfId="64"/>
    <cellStyle name="Normal 12 2" xfId="81"/>
    <cellStyle name="Normal 12 2 2" xfId="137"/>
    <cellStyle name="Normal 12 2 2 2" xfId="256"/>
    <cellStyle name="Normal 12 2 3" xfId="196"/>
    <cellStyle name="Normal 12 3" xfId="117"/>
    <cellStyle name="Normal 12 3 2" xfId="236"/>
    <cellStyle name="Normal 12 4" xfId="176"/>
    <cellStyle name="Normal 13" xfId="67"/>
    <cellStyle name="Normal 13 2" xfId="84"/>
    <cellStyle name="Normal 14" xfId="86"/>
    <cellStyle name="Normal 14 2" xfId="141"/>
    <cellStyle name="Normal 14 2 2" xfId="260"/>
    <cellStyle name="Normal 14 3" xfId="200"/>
    <cellStyle name="Normal 15" xfId="90"/>
    <cellStyle name="Normal 15 2" xfId="146"/>
    <cellStyle name="Normal 15 2 2" xfId="265"/>
    <cellStyle name="Normal 15 3" xfId="205"/>
    <cellStyle name="Normal 16" xfId="96"/>
    <cellStyle name="Normal 16 2" xfId="152"/>
    <cellStyle name="Normal 16 2 2" xfId="271"/>
    <cellStyle name="Normal 16 3" xfId="211"/>
    <cellStyle name="Normal 17" xfId="69"/>
    <cellStyle name="Normal 17 2" xfId="121"/>
    <cellStyle name="Normal 17 2 2" xfId="240"/>
    <cellStyle name="Normal 17 3" xfId="180"/>
    <cellStyle name="Normal 18" xfId="101"/>
    <cellStyle name="Normal 18 2" xfId="159"/>
    <cellStyle name="Normal 19" xfId="102"/>
    <cellStyle name="Normal 19 2" xfId="219"/>
    <cellStyle name="Normal 2" xfId="2"/>
    <cellStyle name="Normal 2 2" xfId="5"/>
    <cellStyle name="Normal 2 2 2" xfId="8"/>
    <cellStyle name="Normal 2 2 3" xfId="14"/>
    <cellStyle name="Normal 2 2 4" xfId="21"/>
    <cellStyle name="Normal 2 2 5" xfId="27"/>
    <cellStyle name="Normal 2 2 6" xfId="46"/>
    <cellStyle name="Normal 2 3" xfId="57"/>
    <cellStyle name="Normal 2_Vaisselle" xfId="50"/>
    <cellStyle name="Normal 20" xfId="160"/>
    <cellStyle name="Normal 3" xfId="3"/>
    <cellStyle name="Normal 3 2" xfId="4"/>
    <cellStyle name="Normal 3 2 2" xfId="7"/>
    <cellStyle name="Normal 3 2 2 2" xfId="10"/>
    <cellStyle name="Normal 3 2 2 3" xfId="16"/>
    <cellStyle name="Normal 3 2 2 4" xfId="23"/>
    <cellStyle name="Normal 3 2 2 5" xfId="29"/>
    <cellStyle name="Normal 3 2 2 6" xfId="48"/>
    <cellStyle name="Normal 3 2 3" xfId="59"/>
    <cellStyle name="Normal 3 2_Vaisselle" xfId="52"/>
    <cellStyle name="Normal 3 3" xfId="6"/>
    <cellStyle name="Normal 3 3 2" xfId="9"/>
    <cellStyle name="Normal 3 3 3" xfId="15"/>
    <cellStyle name="Normal 3 3 4" xfId="22"/>
    <cellStyle name="Normal 3 3 5" xfId="28"/>
    <cellStyle name="Normal 3 3 6" xfId="47"/>
    <cellStyle name="Normal 3 4" xfId="58"/>
    <cellStyle name="Normal 3_Vaisselle" xfId="51"/>
    <cellStyle name="Normal 4" xfId="1"/>
    <cellStyle name="Normal 4 10" xfId="97"/>
    <cellStyle name="Normal 4 10 2" xfId="153"/>
    <cellStyle name="Normal 4 10 2 2" xfId="272"/>
    <cellStyle name="Normal 4 10 3" xfId="212"/>
    <cellStyle name="Normal 4 11" xfId="70"/>
    <cellStyle name="Normal 4 11 2" xfId="122"/>
    <cellStyle name="Normal 4 11 2 2" xfId="241"/>
    <cellStyle name="Normal 4 11 3" xfId="181"/>
    <cellStyle name="Normal 4 12" xfId="103"/>
    <cellStyle name="Normal 4 12 2" xfId="220"/>
    <cellStyle name="Normal 4 13" xfId="161"/>
    <cellStyle name="Normal 4 2" xfId="20"/>
    <cellStyle name="Normal 4 2 10" xfId="108"/>
    <cellStyle name="Normal 4 2 10 2" xfId="225"/>
    <cellStyle name="Normal 4 2 11" xfId="166"/>
    <cellStyle name="Normal 4 2 2" xfId="39"/>
    <cellStyle name="Normal 4 2 2 2" xfId="78"/>
    <cellStyle name="Normal 4 2 2 2 2" xfId="134"/>
    <cellStyle name="Normal 4 2 2 2 2 2" xfId="253"/>
    <cellStyle name="Normal 4 2 2 2 3" xfId="193"/>
    <cellStyle name="Normal 4 2 2 3" xfId="114"/>
    <cellStyle name="Normal 4 2 2 3 2" xfId="233"/>
    <cellStyle name="Normal 4 2 2 4" xfId="173"/>
    <cellStyle name="Normal 4 2 3" xfId="61"/>
    <cellStyle name="Normal 4 2 4" xfId="63"/>
    <cellStyle name="Normal 4 2 4 2" xfId="80"/>
    <cellStyle name="Normal 4 2 4 2 2" xfId="136"/>
    <cellStyle name="Normal 4 2 4 2 2 2" xfId="255"/>
    <cellStyle name="Normal 4 2 4 2 3" xfId="195"/>
    <cellStyle name="Normal 4 2 4 3" xfId="116"/>
    <cellStyle name="Normal 4 2 4 3 2" xfId="235"/>
    <cellStyle name="Normal 4 2 4 4" xfId="175"/>
    <cellStyle name="Normal 4 2 5" xfId="66"/>
    <cellStyle name="Normal 4 2 5 2" xfId="83"/>
    <cellStyle name="Normal 4 2 5 2 2" xfId="139"/>
    <cellStyle name="Normal 4 2 5 2 2 2" xfId="258"/>
    <cellStyle name="Normal 4 2 5 2 3" xfId="198"/>
    <cellStyle name="Normal 4 2 5 3" xfId="119"/>
    <cellStyle name="Normal 4 2 5 3 2" xfId="238"/>
    <cellStyle name="Normal 4 2 5 4" xfId="178"/>
    <cellStyle name="Normal 4 2 6" xfId="89"/>
    <cellStyle name="Normal 4 2 6 2" xfId="145"/>
    <cellStyle name="Normal 4 2 6 2 2" xfId="264"/>
    <cellStyle name="Normal 4 2 6 3" xfId="204"/>
    <cellStyle name="Normal 4 2 7" xfId="94"/>
    <cellStyle name="Normal 4 2 7 2" xfId="150"/>
    <cellStyle name="Normal 4 2 7 2 2" xfId="269"/>
    <cellStyle name="Normal 4 2 7 3" xfId="209"/>
    <cellStyle name="Normal 4 2 8" xfId="100"/>
    <cellStyle name="Normal 4 2 8 2" xfId="156"/>
    <cellStyle name="Normal 4 2 8 2 2" xfId="275"/>
    <cellStyle name="Normal 4 2 8 3" xfId="215"/>
    <cellStyle name="Normal 4 2 9" xfId="73"/>
    <cellStyle name="Normal 4 2 9 2" xfId="126"/>
    <cellStyle name="Normal 4 2 9 2 2" xfId="245"/>
    <cellStyle name="Normal 4 2 9 3" xfId="185"/>
    <cellStyle name="Normal 4 3" xfId="35"/>
    <cellStyle name="Normal 4 3 2" xfId="88"/>
    <cellStyle name="Normal 4 3 2 2" xfId="144"/>
    <cellStyle name="Normal 4 3 2 2 2" xfId="263"/>
    <cellStyle name="Normal 4 3 2 3" xfId="203"/>
    <cellStyle name="Normal 4 3 3" xfId="93"/>
    <cellStyle name="Normal 4 3 3 2" xfId="149"/>
    <cellStyle name="Normal 4 3 3 2 2" xfId="268"/>
    <cellStyle name="Normal 4 3 3 3" xfId="208"/>
    <cellStyle name="Normal 4 3 4" xfId="99"/>
    <cellStyle name="Normal 4 3 4 2" xfId="155"/>
    <cellStyle name="Normal 4 3 4 2 2" xfId="274"/>
    <cellStyle name="Normal 4 3 4 3" xfId="214"/>
    <cellStyle name="Normal 4 3 5" xfId="77"/>
    <cellStyle name="Normal 4 3 5 2" xfId="133"/>
    <cellStyle name="Normal 4 3 5 2 2" xfId="252"/>
    <cellStyle name="Normal 4 3 5 3" xfId="192"/>
    <cellStyle name="Normal 4 3 6" xfId="113"/>
    <cellStyle name="Normal 4 3 6 2" xfId="232"/>
    <cellStyle name="Normal 4 3 7" xfId="172"/>
    <cellStyle name="Normal 4 4" xfId="60"/>
    <cellStyle name="Normal 4 5" xfId="62"/>
    <cellStyle name="Normal 4 5 2" xfId="79"/>
    <cellStyle name="Normal 4 5 2 2" xfId="135"/>
    <cellStyle name="Normal 4 5 2 2 2" xfId="254"/>
    <cellStyle name="Normal 4 5 2 3" xfId="194"/>
    <cellStyle name="Normal 4 5 3" xfId="115"/>
    <cellStyle name="Normal 4 5 3 2" xfId="234"/>
    <cellStyle name="Normal 4 5 4" xfId="174"/>
    <cellStyle name="Normal 4 6" xfId="65"/>
    <cellStyle name="Normal 4 6 2" xfId="82"/>
    <cellStyle name="Normal 4 6 2 2" xfId="138"/>
    <cellStyle name="Normal 4 6 2 2 2" xfId="257"/>
    <cellStyle name="Normal 4 6 2 3" xfId="197"/>
    <cellStyle name="Normal 4 6 3" xfId="118"/>
    <cellStyle name="Normal 4 6 3 2" xfId="237"/>
    <cellStyle name="Normal 4 6 4" xfId="177"/>
    <cellStyle name="Normal 4 7" xfId="49"/>
    <cellStyle name="Normal 4 7 2" xfId="71"/>
    <cellStyle name="Normal 4 7 2 2" xfId="123"/>
    <cellStyle name="Normal 4 7 2 2 2" xfId="242"/>
    <cellStyle name="Normal 4 7 2 3" xfId="182"/>
    <cellStyle name="Normal 4 7 3" xfId="105"/>
    <cellStyle name="Normal 4 7 3 2" xfId="222"/>
    <cellStyle name="Normal 4 7 4" xfId="163"/>
    <cellStyle name="Normal 4 8" xfId="45"/>
    <cellStyle name="Normal 4 8 2" xfId="87"/>
    <cellStyle name="Normal 4 8 2 2" xfId="142"/>
    <cellStyle name="Normal 4 8 2 2 2" xfId="261"/>
    <cellStyle name="Normal 4 8 2 3" xfId="201"/>
    <cellStyle name="Normal 4 8 3" xfId="104"/>
    <cellStyle name="Normal 4 8 3 2" xfId="221"/>
    <cellStyle name="Normal 4 8 4" xfId="162"/>
    <cellStyle name="Normal 4 9" xfId="91"/>
    <cellStyle name="Normal 4 9 2" xfId="147"/>
    <cellStyle name="Normal 4 9 2 2" xfId="266"/>
    <cellStyle name="Normal 4 9 3" xfId="206"/>
    <cellStyle name="Normal 4_Vaisselle" xfId="53"/>
    <cellStyle name="Normal 5" xfId="18"/>
    <cellStyle name="Normal 5 2" xfId="25"/>
    <cellStyle name="Normal 5 2 2" xfId="41"/>
    <cellStyle name="Normal 5 2 2 2" xfId="128"/>
    <cellStyle name="Normal 5 2 2 2 2" xfId="247"/>
    <cellStyle name="Normal 5 2 2 3" xfId="187"/>
    <cellStyle name="Normal 5 2 3" xfId="109"/>
    <cellStyle name="Normal 5 2 3 2" xfId="227"/>
    <cellStyle name="Normal 5 2 4" xfId="168"/>
    <cellStyle name="Normal 5 3" xfId="37"/>
    <cellStyle name="Normal 5 3 2" xfId="143"/>
    <cellStyle name="Normal 5 3 2 2" xfId="262"/>
    <cellStyle name="Normal 5 3 3" xfId="202"/>
    <cellStyle name="Normal 5 4" xfId="92"/>
    <cellStyle name="Normal 5 4 2" xfId="148"/>
    <cellStyle name="Normal 5 4 2 2" xfId="267"/>
    <cellStyle name="Normal 5 4 3" xfId="207"/>
    <cellStyle name="Normal 5 5" xfId="98"/>
    <cellStyle name="Normal 5 5 2" xfId="154"/>
    <cellStyle name="Normal 5 5 2 2" xfId="273"/>
    <cellStyle name="Normal 5 5 3" xfId="213"/>
    <cellStyle name="Normal 5 6" xfId="72"/>
    <cellStyle name="Normal 5 6 2" xfId="124"/>
    <cellStyle name="Normal 5 6 2 2" xfId="243"/>
    <cellStyle name="Normal 5 6 3" xfId="183"/>
    <cellStyle name="Normal 5 7" xfId="106"/>
    <cellStyle name="Normal 5 7 2" xfId="223"/>
    <cellStyle name="Normal 5 8" xfId="164"/>
    <cellStyle name="Normal 6" xfId="24"/>
    <cellStyle name="Normal 6 2" xfId="30"/>
    <cellStyle name="Normal 6 2 2" xfId="127"/>
    <cellStyle name="Normal 6 2 2 2" xfId="246"/>
    <cellStyle name="Normal 6 2 3" xfId="186"/>
    <cellStyle name="Normal 6 3" xfId="32"/>
    <cellStyle name="Normal 6 3 2" xfId="44"/>
    <cellStyle name="Normal 6 3 2 2" xfId="278"/>
    <cellStyle name="Normal 6 3 3" xfId="218"/>
    <cellStyle name="Normal 6 4" xfId="42"/>
    <cellStyle name="Normal 6 4 2" xfId="158"/>
    <cellStyle name="Normal 6 4 2 2" xfId="277"/>
    <cellStyle name="Normal 6 4 3" xfId="217"/>
    <cellStyle name="Normal 6 5" xfId="40"/>
    <cellStyle name="Normal 6 5 2" xfId="157"/>
    <cellStyle name="Normal 6 5 2 2" xfId="276"/>
    <cellStyle name="Normal 6 5 3" xfId="216"/>
    <cellStyle name="Normal 6 6" xfId="26"/>
    <cellStyle name="Normal 6 6 2" xfId="226"/>
    <cellStyle name="Normal 6 7" xfId="167"/>
    <cellStyle name="Normal 6 7 2" xfId="280"/>
    <cellStyle name="Normal 7" xfId="19"/>
    <cellStyle name="Normal 7 2" xfId="38"/>
    <cellStyle name="Normal 7 2 2" xfId="125"/>
    <cellStyle name="Normal 7 2 2 2" xfId="244"/>
    <cellStyle name="Normal 7 2 3" xfId="184"/>
    <cellStyle name="Normal 7 3" xfId="107"/>
    <cellStyle name="Normal 7 3 2" xfId="224"/>
    <cellStyle name="Normal 7 4" xfId="165"/>
    <cellStyle name="Normal 8" xfId="17"/>
    <cellStyle name="Normal 8 2" xfId="43"/>
    <cellStyle name="Normal 8 2 2" xfId="129"/>
    <cellStyle name="Normal 8 2 2 2" xfId="248"/>
    <cellStyle name="Normal 8 2 3" xfId="188"/>
    <cellStyle name="Normal 8 3" xfId="36"/>
    <cellStyle name="Normal 8 3 2" xfId="228"/>
    <cellStyle name="Normal 8 4" xfId="31"/>
    <cellStyle name="Normal 8 5" xfId="281"/>
    <cellStyle name="Normal 9" xfId="34"/>
    <cellStyle name="Normal 9 2" xfId="75"/>
    <cellStyle name="Normal 9 2 2" xfId="131"/>
    <cellStyle name="Normal 9 2 2 2" xfId="250"/>
    <cellStyle name="Normal 9 2 3" xfId="190"/>
    <cellStyle name="Normal 9 3" xfId="111"/>
    <cellStyle name="Normal 9 3 2" xfId="230"/>
    <cellStyle name="Normal 9 4" xfId="170"/>
    <cellStyle name="Pourcentage 2" xfId="54"/>
    <cellStyle name="Pourcentage 2 2" xfId="74"/>
    <cellStyle name="Pourcentage 2 2 2" xfId="130"/>
    <cellStyle name="Pourcentage 2 2 2 2" xfId="249"/>
    <cellStyle name="Pourcentage 2 2 3" xfId="189"/>
    <cellStyle name="Pourcentage 2 3" xfId="110"/>
    <cellStyle name="Pourcentage 2 3 2" xfId="229"/>
    <cellStyle name="Pourcentage 2 4" xfId="169"/>
    <cellStyle name="Pourcentage 3" xfId="68"/>
    <cellStyle name="Pourcentage 3 2" xfId="85"/>
    <cellStyle name="Pourcentage 3 2 2" xfId="140"/>
    <cellStyle name="Pourcentage 3 2 2 2" xfId="259"/>
    <cellStyle name="Pourcentage 3 2 3" xfId="199"/>
    <cellStyle name="Pourcentage 3 3" xfId="120"/>
    <cellStyle name="Pourcentage 3 3 2" xfId="239"/>
    <cellStyle name="Pourcentage 3 4" xfId="179"/>
    <cellStyle name="Pourcentage 4" xfId="95"/>
    <cellStyle name="Pourcentage 4 2" xfId="151"/>
    <cellStyle name="Pourcentage 4 2 2" xfId="270"/>
    <cellStyle name="Pourcentage 4 3" xfId="210"/>
  </cellStyles>
  <dxfs count="0"/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</xdr:colOff>
      <xdr:row>0</xdr:row>
      <xdr:rowOff>88900</xdr:rowOff>
    </xdr:from>
    <xdr:to>
      <xdr:col>1</xdr:col>
      <xdr:colOff>1047750</xdr:colOff>
      <xdr:row>1</xdr:row>
      <xdr:rowOff>295767</xdr:rowOff>
    </xdr:to>
    <xdr:pic>
      <xdr:nvPicPr>
        <xdr:cNvPr id="2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" y="88900"/>
          <a:ext cx="1539875" cy="6164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12700</xdr:rowOff>
    </xdr:from>
    <xdr:to>
      <xdr:col>1</xdr:col>
      <xdr:colOff>628651</xdr:colOff>
      <xdr:row>1</xdr:row>
      <xdr:rowOff>11197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12700"/>
          <a:ext cx="1257300" cy="503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V27"/>
  <sheetViews>
    <sheetView tabSelected="1" topLeftCell="A4" zoomScaleNormal="100" workbookViewId="0">
      <selection activeCell="K4" sqref="K4"/>
    </sheetView>
  </sheetViews>
  <sheetFormatPr baseColWidth="10" defaultRowHeight="15" x14ac:dyDescent="0.25"/>
  <cols>
    <col min="1" max="1" width="8" customWidth="1"/>
    <col min="2" max="2" width="35.140625" bestFit="1" customWidth="1"/>
    <col min="3" max="3" width="18.85546875" style="14" customWidth="1"/>
    <col min="4" max="4" width="13.7109375" style="14" customWidth="1"/>
    <col min="5" max="5" width="27.28515625" customWidth="1"/>
    <col min="6" max="6" width="13.85546875" customWidth="1"/>
    <col min="7" max="7" width="16.28515625" style="14" customWidth="1"/>
    <col min="8" max="8" width="12.85546875" style="14" customWidth="1"/>
    <col min="9" max="9" width="9" style="14" bestFit="1" customWidth="1"/>
    <col min="10" max="10" width="12.28515625" style="14" customWidth="1"/>
    <col min="11" max="11" width="21.140625" style="14" customWidth="1"/>
    <col min="12" max="12" width="12.5703125" style="14" customWidth="1"/>
    <col min="13" max="13" width="12.42578125" style="14" customWidth="1"/>
    <col min="14" max="14" width="13.7109375" style="14" customWidth="1"/>
    <col min="15" max="15" width="15.42578125" customWidth="1"/>
  </cols>
  <sheetData>
    <row r="1" spans="1:230" ht="32.25" customHeight="1" x14ac:dyDescent="0.25">
      <c r="A1" s="95" t="s">
        <v>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230" ht="36.75" customHeight="1" x14ac:dyDescent="0.25">
      <c r="A2" s="95" t="s">
        <v>57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230" x14ac:dyDescent="0.25">
      <c r="A3" s="1"/>
      <c r="B3" s="1"/>
      <c r="C3" s="6"/>
      <c r="D3" s="6"/>
      <c r="E3" s="1"/>
      <c r="F3" s="2"/>
      <c r="G3" s="7"/>
    </row>
    <row r="4" spans="1:230" s="5" customFormat="1" ht="19.5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230" s="4" customFormat="1" ht="36" customHeight="1" x14ac:dyDescent="0.25">
      <c r="A5" s="96" t="s">
        <v>9</v>
      </c>
      <c r="B5" s="97"/>
      <c r="C5" s="97"/>
      <c r="D5" s="97"/>
      <c r="E5" s="98"/>
      <c r="F5" s="34"/>
      <c r="G5" s="34"/>
      <c r="H5" s="17"/>
      <c r="I5" s="17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</row>
    <row r="6" spans="1:230" s="4" customFormat="1" ht="23.25" x14ac:dyDescent="0.25">
      <c r="H6" s="19"/>
      <c r="I6" s="19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</row>
    <row r="7" spans="1:230" s="3" customFormat="1" ht="43.5" customHeight="1" x14ac:dyDescent="0.25">
      <c r="A7" s="82" t="s">
        <v>54</v>
      </c>
      <c r="B7" s="83"/>
      <c r="C7" s="83"/>
      <c r="D7" s="83"/>
      <c r="E7" s="83"/>
      <c r="F7" s="83"/>
      <c r="G7" s="83"/>
      <c r="H7" s="84"/>
      <c r="I7" s="16"/>
      <c r="J7" s="72" t="s">
        <v>52</v>
      </c>
      <c r="K7" s="16"/>
      <c r="L7" s="99" t="s">
        <v>53</v>
      </c>
      <c r="M7" s="100"/>
      <c r="N7" s="16"/>
      <c r="O7" s="16"/>
      <c r="P7" s="15"/>
      <c r="Q7" s="15"/>
      <c r="R7" s="15"/>
    </row>
    <row r="8" spans="1:230" s="25" customFormat="1" ht="69.75" customHeight="1" x14ac:dyDescent="0.25">
      <c r="A8" s="24" t="s">
        <v>0</v>
      </c>
      <c r="B8" s="24" t="s">
        <v>10</v>
      </c>
      <c r="C8" s="37" t="s">
        <v>18</v>
      </c>
      <c r="D8" s="37" t="s">
        <v>21</v>
      </c>
      <c r="E8" s="24" t="s">
        <v>11</v>
      </c>
      <c r="F8" s="24" t="s">
        <v>48</v>
      </c>
      <c r="G8" s="24" t="s">
        <v>13</v>
      </c>
      <c r="H8" s="24" t="s">
        <v>19</v>
      </c>
      <c r="I8" s="24" t="s">
        <v>26</v>
      </c>
      <c r="J8" s="24" t="s">
        <v>20</v>
      </c>
      <c r="K8" s="24" t="s">
        <v>49</v>
      </c>
      <c r="L8" s="24" t="s">
        <v>24</v>
      </c>
      <c r="M8" s="24" t="s">
        <v>25</v>
      </c>
      <c r="N8" s="24" t="s">
        <v>16</v>
      </c>
      <c r="O8" s="24" t="s">
        <v>1</v>
      </c>
    </row>
    <row r="9" spans="1:230" s="29" customFormat="1" ht="63" customHeight="1" x14ac:dyDescent="0.3">
      <c r="A9" s="30" t="s">
        <v>35</v>
      </c>
      <c r="B9" s="39" t="s">
        <v>51</v>
      </c>
      <c r="C9" s="59">
        <v>1000000</v>
      </c>
      <c r="D9" s="80" t="s">
        <v>22</v>
      </c>
      <c r="E9" s="44"/>
      <c r="F9" s="43"/>
      <c r="G9" s="44"/>
      <c r="H9" s="61"/>
      <c r="I9" s="33"/>
      <c r="J9" s="78">
        <f>H9*(1+I9)</f>
        <v>0</v>
      </c>
      <c r="K9" s="41"/>
      <c r="L9" s="76">
        <f>K9*H9</f>
        <v>0</v>
      </c>
      <c r="M9" s="76">
        <f>L9*(1+I9)</f>
        <v>0</v>
      </c>
      <c r="N9" s="41"/>
      <c r="O9" s="31"/>
    </row>
    <row r="10" spans="1:230" s="29" customFormat="1" ht="63" customHeight="1" x14ac:dyDescent="0.3">
      <c r="A10" s="26" t="s">
        <v>36</v>
      </c>
      <c r="B10" s="40" t="s">
        <v>50</v>
      </c>
      <c r="C10" s="60">
        <v>30</v>
      </c>
      <c r="D10" s="81" t="s">
        <v>23</v>
      </c>
      <c r="E10" s="71"/>
      <c r="F10" s="45"/>
      <c r="G10" s="44"/>
      <c r="H10" s="62"/>
      <c r="I10" s="28"/>
      <c r="J10" s="79">
        <f>H10*(1+I10)</f>
        <v>0</v>
      </c>
      <c r="K10" s="42"/>
      <c r="L10" s="77">
        <f>H10*K10</f>
        <v>0</v>
      </c>
      <c r="M10" s="77">
        <f>L10*(1+I10)</f>
        <v>0</v>
      </c>
      <c r="N10" s="42"/>
      <c r="O10" s="27"/>
    </row>
    <row r="11" spans="1:230" s="9" customFormat="1" ht="17.25" thickBot="1" x14ac:dyDescent="0.35">
      <c r="A11" s="12"/>
      <c r="B11" s="13"/>
      <c r="C11" s="13"/>
      <c r="D11" s="13"/>
      <c r="E11" s="13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230" s="9" customFormat="1" ht="16.5" customHeight="1" x14ac:dyDescent="0.3">
      <c r="A12" s="89" t="s">
        <v>47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1"/>
      <c r="P12" s="29"/>
      <c r="Q12" s="29"/>
      <c r="R12" s="29"/>
    </row>
    <row r="13" spans="1:230" ht="15.75" customHeight="1" thickBot="1" x14ac:dyDescent="0.35">
      <c r="A13" s="92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4"/>
      <c r="P13" s="29"/>
      <c r="Q13" s="29"/>
      <c r="R13" s="29"/>
    </row>
    <row r="14" spans="1:230" s="9" customFormat="1" ht="16.5" x14ac:dyDescent="0.3">
      <c r="A14" s="12"/>
      <c r="B14" s="13"/>
      <c r="C14" s="13"/>
      <c r="D14" s="13"/>
      <c r="E14" s="13"/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230" ht="27" x14ac:dyDescent="0.25">
      <c r="A15" s="50" t="s">
        <v>0</v>
      </c>
      <c r="B15" s="50" t="s">
        <v>28</v>
      </c>
      <c r="C15" s="50" t="s">
        <v>29</v>
      </c>
      <c r="D15" s="50" t="s">
        <v>30</v>
      </c>
      <c r="E15" s="50" t="s">
        <v>19</v>
      </c>
      <c r="F15" s="50" t="s">
        <v>31</v>
      </c>
      <c r="G15" s="50" t="s">
        <v>32</v>
      </c>
      <c r="H15" s="50" t="s">
        <v>33</v>
      </c>
      <c r="I15" s="50" t="s">
        <v>34</v>
      </c>
    </row>
    <row r="16" spans="1:230" ht="16.5" x14ac:dyDescent="0.3">
      <c r="A16" s="51" t="s">
        <v>37</v>
      </c>
      <c r="B16" s="88" t="s">
        <v>46</v>
      </c>
      <c r="C16" s="52"/>
      <c r="D16" s="52"/>
      <c r="E16" s="53"/>
      <c r="F16" s="54"/>
      <c r="G16" s="55">
        <f>E16*(1+F16)</f>
        <v>0</v>
      </c>
      <c r="H16" s="56"/>
      <c r="I16" s="56"/>
    </row>
    <row r="17" spans="1:24" ht="16.5" x14ac:dyDescent="0.3">
      <c r="A17" s="51" t="s">
        <v>38</v>
      </c>
      <c r="B17" s="88"/>
      <c r="C17" s="52"/>
      <c r="D17" s="52"/>
      <c r="E17" s="53"/>
      <c r="F17" s="54"/>
      <c r="G17" s="55">
        <f t="shared" ref="G17:G24" si="0">E17*(1+F17)</f>
        <v>0</v>
      </c>
      <c r="H17" s="57"/>
      <c r="I17" s="56"/>
    </row>
    <row r="18" spans="1:24" ht="16.5" x14ac:dyDescent="0.3">
      <c r="A18" s="51" t="s">
        <v>39</v>
      </c>
      <c r="B18" s="88"/>
      <c r="C18" s="52"/>
      <c r="D18" s="52"/>
      <c r="E18" s="53"/>
      <c r="F18" s="54"/>
      <c r="G18" s="55">
        <f t="shared" si="0"/>
        <v>0</v>
      </c>
      <c r="H18" s="57"/>
      <c r="I18" s="56"/>
    </row>
    <row r="19" spans="1:24" ht="16.5" x14ac:dyDescent="0.3">
      <c r="A19" s="51" t="s">
        <v>40</v>
      </c>
      <c r="B19" s="88"/>
      <c r="C19" s="52"/>
      <c r="D19" s="52"/>
      <c r="E19" s="53"/>
      <c r="F19" s="54"/>
      <c r="G19" s="55">
        <f t="shared" si="0"/>
        <v>0</v>
      </c>
      <c r="H19" s="57"/>
      <c r="I19" s="56"/>
    </row>
    <row r="20" spans="1:24" ht="16.5" x14ac:dyDescent="0.3">
      <c r="A20" s="51" t="s">
        <v>41</v>
      </c>
      <c r="B20" s="88"/>
      <c r="C20" s="52"/>
      <c r="D20" s="52"/>
      <c r="E20" s="53"/>
      <c r="F20" s="54"/>
      <c r="G20" s="55">
        <f t="shared" si="0"/>
        <v>0</v>
      </c>
      <c r="H20" s="57"/>
      <c r="I20" s="56"/>
    </row>
    <row r="21" spans="1:24" ht="16.5" x14ac:dyDescent="0.3">
      <c r="A21" s="51" t="s">
        <v>42</v>
      </c>
      <c r="B21" s="88"/>
      <c r="C21" s="52"/>
      <c r="D21" s="52"/>
      <c r="E21" s="53"/>
      <c r="F21" s="54"/>
      <c r="G21" s="55">
        <f t="shared" si="0"/>
        <v>0</v>
      </c>
      <c r="H21" s="57"/>
      <c r="I21" s="56"/>
    </row>
    <row r="22" spans="1:24" ht="16.5" x14ac:dyDescent="0.3">
      <c r="A22" s="51" t="s">
        <v>43</v>
      </c>
      <c r="B22" s="88"/>
      <c r="C22" s="52"/>
      <c r="D22" s="52"/>
      <c r="E22" s="53"/>
      <c r="F22" s="54"/>
      <c r="G22" s="58">
        <f t="shared" si="0"/>
        <v>0</v>
      </c>
      <c r="H22" s="57"/>
      <c r="I22" s="56"/>
    </row>
    <row r="23" spans="1:24" ht="16.5" x14ac:dyDescent="0.3">
      <c r="A23" s="51" t="s">
        <v>44</v>
      </c>
      <c r="B23" s="88"/>
      <c r="C23" s="52"/>
      <c r="D23" s="52"/>
      <c r="E23" s="53"/>
      <c r="F23" s="54"/>
      <c r="G23" s="58">
        <f t="shared" si="0"/>
        <v>0</v>
      </c>
      <c r="H23" s="57"/>
      <c r="I23" s="56"/>
    </row>
    <row r="24" spans="1:24" ht="16.5" x14ac:dyDescent="0.3">
      <c r="A24" s="51" t="s">
        <v>45</v>
      </c>
      <c r="B24" s="88"/>
      <c r="C24" s="52"/>
      <c r="D24" s="52"/>
      <c r="E24" s="53"/>
      <c r="F24" s="54"/>
      <c r="G24" s="58">
        <f t="shared" si="0"/>
        <v>0</v>
      </c>
      <c r="H24" s="57"/>
      <c r="I24" s="56"/>
    </row>
    <row r="26" spans="1:24" s="9" customFormat="1" ht="28.5" customHeight="1" x14ac:dyDescent="0.3">
      <c r="A26" s="85" t="s">
        <v>8</v>
      </c>
      <c r="B26" s="86"/>
      <c r="C26" s="86"/>
      <c r="D26" s="86"/>
      <c r="E26" s="86"/>
      <c r="F26" s="86"/>
      <c r="G26" s="86"/>
      <c r="H26" s="86"/>
      <c r="I26" s="8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4" s="9" customFormat="1" ht="16.5" x14ac:dyDescent="0.3">
      <c r="A27" s="11"/>
      <c r="B27" s="11"/>
      <c r="C27" s="11"/>
      <c r="D27" s="11"/>
      <c r="E27" s="11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</sheetData>
  <mergeCells count="7">
    <mergeCell ref="A26:I26"/>
    <mergeCell ref="B16:B24"/>
    <mergeCell ref="A12:O13"/>
    <mergeCell ref="A1:O1"/>
    <mergeCell ref="A2:O2"/>
    <mergeCell ref="A5:E5"/>
    <mergeCell ref="L7:M7"/>
  </mergeCells>
  <pageMargins left="0.7" right="0.7" top="0.75" bottom="0.75" header="0.3" footer="0.3"/>
  <pageSetup paperSize="9" scale="4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zoomScaleNormal="100" workbookViewId="0">
      <selection sqref="A1:H1"/>
    </sheetView>
  </sheetViews>
  <sheetFormatPr baseColWidth="10" defaultRowHeight="15" x14ac:dyDescent="0.25"/>
  <cols>
    <col min="1" max="1" width="9.5703125" customWidth="1"/>
    <col min="2" max="2" width="55.7109375" customWidth="1"/>
    <col min="3" max="3" width="18.28515625" customWidth="1"/>
    <col min="4" max="4" width="23.140625" customWidth="1"/>
    <col min="5" max="5" width="13.5703125" customWidth="1"/>
    <col min="6" max="7" width="13.5703125" style="14" customWidth="1"/>
    <col min="8" max="8" width="18.7109375" style="14" bestFit="1" customWidth="1"/>
  </cols>
  <sheetData>
    <row r="1" spans="1:12" s="14" customFormat="1" ht="39.75" customHeight="1" x14ac:dyDescent="0.25">
      <c r="A1" s="104" t="s">
        <v>56</v>
      </c>
      <c r="B1" s="104"/>
      <c r="C1" s="104"/>
      <c r="D1" s="104"/>
      <c r="E1" s="104"/>
      <c r="F1" s="104"/>
      <c r="G1" s="104"/>
      <c r="H1" s="104"/>
      <c r="I1" s="23"/>
      <c r="J1" s="23"/>
      <c r="K1" s="4"/>
      <c r="L1" s="4"/>
    </row>
    <row r="2" spans="1:12" ht="33.75" customHeight="1" x14ac:dyDescent="0.25">
      <c r="A2" s="104" t="s">
        <v>55</v>
      </c>
      <c r="B2" s="104"/>
      <c r="C2" s="104"/>
      <c r="D2" s="104"/>
      <c r="E2" s="104"/>
      <c r="F2" s="104"/>
      <c r="G2" s="104"/>
      <c r="H2" s="104"/>
      <c r="I2" s="23"/>
      <c r="J2" s="23"/>
      <c r="K2" s="4"/>
      <c r="L2" s="4"/>
    </row>
    <row r="3" spans="1:12" x14ac:dyDescent="0.25">
      <c r="A3" s="6"/>
      <c r="B3" s="6"/>
      <c r="C3" s="6"/>
      <c r="D3" s="7"/>
      <c r="E3" s="7"/>
      <c r="F3" s="7"/>
      <c r="G3" s="7"/>
      <c r="H3" s="7"/>
      <c r="I3" s="4"/>
      <c r="J3" s="4"/>
      <c r="K3" s="4"/>
      <c r="L3" s="4"/>
    </row>
    <row r="4" spans="1:12" ht="18.75" x14ac:dyDescent="0.25">
      <c r="A4" s="21"/>
      <c r="B4" s="8"/>
      <c r="C4" s="8"/>
      <c r="D4" s="8"/>
      <c r="E4" s="8"/>
      <c r="F4" s="8"/>
      <c r="G4" s="8"/>
      <c r="H4" s="8"/>
    </row>
    <row r="5" spans="1:12" s="14" customFormat="1" ht="19.5" thickBot="1" x14ac:dyDescent="0.3">
      <c r="A5" s="22"/>
      <c r="B5" s="20"/>
      <c r="C5" s="20"/>
      <c r="D5" s="8"/>
      <c r="E5" s="8"/>
      <c r="F5" s="8"/>
      <c r="G5" s="8"/>
      <c r="H5" s="8"/>
    </row>
    <row r="6" spans="1:12" s="14" customFormat="1" ht="29.25" thickBot="1" x14ac:dyDescent="0.3">
      <c r="A6" s="101" t="s">
        <v>2</v>
      </c>
      <c r="B6" s="102"/>
      <c r="C6" s="102"/>
      <c r="D6" s="102"/>
      <c r="E6" s="102"/>
      <c r="F6" s="102"/>
      <c r="G6" s="102"/>
      <c r="H6" s="103"/>
    </row>
    <row r="7" spans="1:12" s="14" customFormat="1" ht="20.25" customHeight="1" x14ac:dyDescent="0.25">
      <c r="A7" s="35"/>
      <c r="B7" s="36"/>
      <c r="C7" s="36"/>
      <c r="D7" s="36"/>
      <c r="E7" s="36"/>
      <c r="F7" s="36"/>
      <c r="G7" s="36"/>
      <c r="H7" s="36"/>
    </row>
    <row r="8" spans="1:12" ht="27.75" customHeight="1" x14ac:dyDescent="0.25">
      <c r="A8" s="8"/>
      <c r="B8" s="8"/>
      <c r="C8" s="8"/>
      <c r="D8" s="8"/>
      <c r="E8" s="8"/>
      <c r="F8" s="8"/>
      <c r="G8" s="8"/>
      <c r="H8" s="8"/>
    </row>
    <row r="9" spans="1:12" ht="22.5" x14ac:dyDescent="0.25">
      <c r="A9" s="37" t="s">
        <v>0</v>
      </c>
      <c r="B9" s="37" t="s">
        <v>3</v>
      </c>
      <c r="C9" s="37" t="s">
        <v>18</v>
      </c>
      <c r="D9" s="37" t="s">
        <v>12</v>
      </c>
      <c r="E9" s="37" t="s">
        <v>13</v>
      </c>
      <c r="F9" s="38" t="s">
        <v>14</v>
      </c>
      <c r="G9" s="37" t="s">
        <v>15</v>
      </c>
      <c r="H9" s="37" t="s">
        <v>17</v>
      </c>
    </row>
    <row r="10" spans="1:12" s="32" customFormat="1" ht="46.5" customHeight="1" x14ac:dyDescent="0.2">
      <c r="A10" s="30" t="str">
        <f>BPU!A9</f>
        <v>1.1</v>
      </c>
      <c r="B10" s="39" t="str">
        <f>BPU!B9</f>
        <v>Couvre sondes pour thermomètres tympaniques</v>
      </c>
      <c r="C10" s="47">
        <f>BPU!C9</f>
        <v>1000000</v>
      </c>
      <c r="D10" s="46">
        <f>BPU!F9</f>
        <v>0</v>
      </c>
      <c r="E10" s="46">
        <f>BPU!G9</f>
        <v>0</v>
      </c>
      <c r="F10" s="46">
        <f>BPU!K9</f>
        <v>0</v>
      </c>
      <c r="G10" s="48">
        <f>BPU!H9</f>
        <v>0</v>
      </c>
      <c r="H10" s="74">
        <f>G10*C10</f>
        <v>0</v>
      </c>
    </row>
    <row r="11" spans="1:12" s="32" customFormat="1" ht="56.25" customHeight="1" thickBot="1" x14ac:dyDescent="0.25">
      <c r="A11" s="63" t="str">
        <f>BPU!A10</f>
        <v>1.2</v>
      </c>
      <c r="B11" s="64" t="str">
        <f>BPU!B10</f>
        <v>Acquisition de thermomètre auriculaire tympanique à piles (Prix de remplacement en cas de perte ou casse d'un thermomètre par l'établissement)</v>
      </c>
      <c r="C11" s="65">
        <f>BPU!C10</f>
        <v>30</v>
      </c>
      <c r="D11" s="66">
        <f>BPU!F10</f>
        <v>0</v>
      </c>
      <c r="E11" s="66">
        <f>BPU!G10</f>
        <v>0</v>
      </c>
      <c r="F11" s="66">
        <f>BPU!K10</f>
        <v>0</v>
      </c>
      <c r="G11" s="49">
        <f>BPU!H10</f>
        <v>0</v>
      </c>
      <c r="H11" s="75">
        <f>C11*G11</f>
        <v>0</v>
      </c>
    </row>
    <row r="12" spans="1:12" s="32" customFormat="1" ht="29.25" customHeight="1" thickBot="1" x14ac:dyDescent="0.25">
      <c r="A12" s="67"/>
      <c r="B12" s="68"/>
      <c r="C12" s="68"/>
      <c r="D12" s="68"/>
      <c r="E12" s="69" t="s">
        <v>27</v>
      </c>
      <c r="F12" s="69"/>
      <c r="G12" s="70"/>
      <c r="H12" s="73">
        <f>SUM(H10:H11)</f>
        <v>0</v>
      </c>
    </row>
  </sheetData>
  <mergeCells count="3">
    <mergeCell ref="A6:H6"/>
    <mergeCell ref="A1:H1"/>
    <mergeCell ref="A2:H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I29" sqref="I29"/>
    </sheetView>
  </sheetViews>
  <sheetFormatPr baseColWidth="10" defaultRowHeight="15" x14ac:dyDescent="0.25"/>
  <sheetData>
    <row r="1" spans="1:1" x14ac:dyDescent="0.25">
      <c r="A1" t="s">
        <v>6</v>
      </c>
    </row>
    <row r="2" spans="1:1" x14ac:dyDescent="0.25">
      <c r="A2" t="s">
        <v>5</v>
      </c>
    </row>
    <row r="3" spans="1:1" x14ac:dyDescent="0.25">
      <c r="A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DQE</vt:lpstr>
      <vt:lpstr>Données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LORCA Amandine</dc:creator>
  <cp:lastModifiedBy>ANGO AUFFRET Cecile</cp:lastModifiedBy>
  <cp:lastPrinted>2022-03-02T13:58:46Z</cp:lastPrinted>
  <dcterms:created xsi:type="dcterms:W3CDTF">2022-01-11T14:11:48Z</dcterms:created>
  <dcterms:modified xsi:type="dcterms:W3CDTF">2026-03-30T11:08:21Z</dcterms:modified>
</cp:coreProperties>
</file>